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Plan2" sheetId="2" r:id="rId1"/>
  </sheets>
  <definedNames>
    <definedName name="_xlnm.Print_Area" localSheetId="0">Plan2!$A$1:$G$12</definedName>
  </definedNames>
  <calcPr calcId="114210"/>
</workbook>
</file>

<file path=xl/calcChain.xml><?xml version="1.0" encoding="utf-8"?>
<calcChain xmlns="http://schemas.openxmlformats.org/spreadsheetml/2006/main">
  <c r="G9" i="2"/>
  <c r="G7"/>
  <c r="G10"/>
</calcChain>
</file>

<file path=xl/sharedStrings.xml><?xml version="1.0" encoding="utf-8"?>
<sst xmlns="http://schemas.openxmlformats.org/spreadsheetml/2006/main" count="23" uniqueCount="15">
  <si>
    <t>Item</t>
  </si>
  <si>
    <t>Descrição</t>
  </si>
  <si>
    <t>Und</t>
  </si>
  <si>
    <t>und</t>
  </si>
  <si>
    <t xml:space="preserve">Média </t>
  </si>
  <si>
    <t>Custo</t>
  </si>
  <si>
    <t>TOTAL</t>
  </si>
  <si>
    <t>TRIBUNAL REGIONAL DO TRABALHO DA 7ª REGIÃO</t>
  </si>
  <si>
    <t>ANEXO I – PLANILHA DE FORMAÇÃO DE CUSTO</t>
  </si>
  <si>
    <t>Qtd</t>
  </si>
  <si>
    <t>Pedido mínimo</t>
  </si>
  <si>
    <r>
      <rPr>
        <sz val="10"/>
        <color indexed="8"/>
        <rFont val="Calibri"/>
        <family val="2"/>
      </rPr>
      <t>Bomba submersa vibratória com as seguintes características:
Vazão máxima: 2.150 L/H; 
Altura manométrica máxima de pelo menos: 65 mca (elevação); 
Vazão mínima para altura manométrica de 10 mca: 1.700L/H;  
Utilização: bombeamento de água limpa; 
Tensão: 220V; 
Frequência 60 Hz; 
Potência nominal: 450W;
Grau de proteção: IP58;
Isolação das bobinas: Classe H;
Nível de proteção contra choques elétricos: Classe II;
Diâmetro de saída: 1'';
Furação (olhal) na carcaça para sustenteção;</t>
    </r>
    <r>
      <rPr>
        <sz val="10"/>
        <color indexed="10"/>
        <rFont val="Calibri"/>
        <family val="2"/>
      </rPr>
      <t xml:space="preserve">
</t>
    </r>
    <r>
      <rPr>
        <sz val="10"/>
        <rFont val="Calibri"/>
        <family val="2"/>
      </rPr>
      <t>Cabo elétrico: mínimo de 10m de comprimento;
Garantia de 12 meses de fábrica.
Referência: Bomba submersa vibratória Anauger 900 ou equivalente técnico.</t>
    </r>
  </si>
  <si>
    <t>TERMO DE REFERÊNCIA - PROC. Nº  11780/2016-6</t>
  </si>
  <si>
    <t>Obs. 1: Entenda-se por equivalente técnico o material cujas características técnicas atendam às descritas nesta especificação, da mesma forma como o modelo de referência atende.</t>
  </si>
  <si>
    <r>
      <t xml:space="preserve">Bomba submersa de drenagem para líquidos com sólidos em suspensão.
Saída de Elevação: 2"
Motor trifásico (380V)
Potência 0,5 CV 
IP-68
2 pólos, 60 Hz, 
Altura Manométrica  para 2 mca: 21.300 L/H.
Passagem livre de sólidos até 20mm de diâmetro.
Temperatura máxima de líquido bombeado: 40ºC
</t>
    </r>
    <r>
      <rPr>
        <sz val="10"/>
        <rFont val="Calibri"/>
        <family val="2"/>
      </rPr>
      <t>Comprimento do cabo de ligação: 3,5 m 
Garantia de 12 meses de fábrica.</t>
    </r>
    <r>
      <rPr>
        <sz val="10"/>
        <color indexed="8"/>
        <rFont val="Calibri"/>
        <family val="2"/>
      </rPr>
      <t xml:space="preserve">
Referência: Bomba de drenagem submersa Schneider modelo BCS-220 código 87108176-00 ou equivalente técnico.</t>
    </r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</si>
</sst>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indexed="10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ill="0" applyBorder="0" applyAlignment="0" applyProtection="0"/>
    <xf numFmtId="0" fontId="3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44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4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4" fontId="0" fillId="0" borderId="0" xfId="0" applyNumberFormat="1"/>
    <xf numFmtId="0" fontId="1" fillId="0" borderId="0" xfId="0" applyFont="1" applyBorder="1" applyAlignment="1">
      <alignment horizontal="center"/>
    </xf>
    <xf numFmtId="44" fontId="1" fillId="0" borderId="0" xfId="0" applyNumberFormat="1" applyFont="1" applyBorder="1"/>
    <xf numFmtId="0" fontId="0" fillId="0" borderId="0" xfId="0" applyFont="1" applyAlignment="1">
      <alignment horizontal="left" vertical="center"/>
    </xf>
    <xf numFmtId="0" fontId="5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4">
    <cellStyle name="Normal" xfId="0" builtinId="0"/>
    <cellStyle name="Normal 2" xfId="1"/>
    <cellStyle name="Porcentagem 2" xfId="2"/>
    <cellStyle name="Sem título1" xf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5</xdr:col>
      <xdr:colOff>9525</xdr:colOff>
      <xdr:row>10</xdr:row>
      <xdr:rowOff>114300</xdr:rowOff>
    </xdr:to>
    <xdr:sp macro="" textlink="">
      <xdr:nvSpPr>
        <xdr:cNvPr id="1025" name="AutoShape 4" descr="Resultado de imagem para vgard 190 arc plus protetor facial"/>
        <xdr:cNvSpPr>
          <a:spLocks noChangeAspect="1" noChangeArrowheads="1"/>
        </xdr:cNvSpPr>
      </xdr:nvSpPr>
      <xdr:spPr bwMode="auto">
        <a:xfrm>
          <a:off x="5448300" y="657225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9</xdr:row>
      <xdr:rowOff>0</xdr:rowOff>
    </xdr:from>
    <xdr:to>
      <xdr:col>5</xdr:col>
      <xdr:colOff>304800</xdr:colOff>
      <xdr:row>10</xdr:row>
      <xdr:rowOff>114300</xdr:rowOff>
    </xdr:to>
    <xdr:sp macro="" textlink="">
      <xdr:nvSpPr>
        <xdr:cNvPr id="1026" name="AutoShape 15" descr="luva isolante de borracha orion, classe 00 para eletricista"/>
        <xdr:cNvSpPr>
          <a:spLocks noChangeAspect="1" noChangeArrowheads="1"/>
        </xdr:cNvSpPr>
      </xdr:nvSpPr>
      <xdr:spPr bwMode="auto">
        <a:xfrm>
          <a:off x="5753100" y="6572250"/>
          <a:ext cx="3048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</xdr:row>
      <xdr:rowOff>0</xdr:rowOff>
    </xdr:from>
    <xdr:to>
      <xdr:col>5</xdr:col>
      <xdr:colOff>9525</xdr:colOff>
      <xdr:row>10</xdr:row>
      <xdr:rowOff>114300</xdr:rowOff>
    </xdr:to>
    <xdr:sp macro="" textlink="">
      <xdr:nvSpPr>
        <xdr:cNvPr id="1027" name="AutoShape 16" descr="luva isolante de borracha orion, classe 00 para eletricista"/>
        <xdr:cNvSpPr>
          <a:spLocks noChangeAspect="1" noChangeArrowheads="1"/>
        </xdr:cNvSpPr>
      </xdr:nvSpPr>
      <xdr:spPr bwMode="auto">
        <a:xfrm>
          <a:off x="5448300" y="6572250"/>
          <a:ext cx="3143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view="pageBreakPreview" topLeftCell="A4" zoomScaleNormal="85" zoomScaleSheetLayoutView="100" zoomScalePageLayoutView="70" workbookViewId="0">
      <selection activeCell="J8" sqref="J8"/>
    </sheetView>
  </sheetViews>
  <sheetFormatPr defaultRowHeight="15"/>
  <cols>
    <col min="1" max="1" width="5.140625" style="8" bestFit="1" customWidth="1"/>
    <col min="2" max="2" width="60.42578125" customWidth="1"/>
    <col min="3" max="3" width="6.42578125" style="1" customWidth="1"/>
    <col min="4" max="4" width="9.7109375" style="1" customWidth="1"/>
    <col min="5" max="5" width="4.5703125" style="1" bestFit="1" customWidth="1"/>
    <col min="6" max="6" width="12.140625" style="4" bestFit="1" customWidth="1"/>
    <col min="7" max="7" width="14.140625" bestFit="1" customWidth="1"/>
  </cols>
  <sheetData>
    <row r="1" spans="1:7" ht="15" customHeight="1">
      <c r="A1" s="18" t="s">
        <v>7</v>
      </c>
      <c r="B1" s="18"/>
      <c r="C1" s="18"/>
      <c r="D1" s="18"/>
      <c r="E1" s="18"/>
      <c r="F1" s="18"/>
      <c r="G1" s="18"/>
    </row>
    <row r="2" spans="1:7" ht="15" customHeight="1">
      <c r="A2" s="18"/>
      <c r="B2" s="18"/>
      <c r="C2" s="18"/>
      <c r="D2" s="18"/>
      <c r="E2" s="18"/>
      <c r="F2" s="18"/>
      <c r="G2" s="18"/>
    </row>
    <row r="3" spans="1:7">
      <c r="A3" s="19" t="s">
        <v>12</v>
      </c>
      <c r="B3" s="19"/>
      <c r="C3" s="19"/>
      <c r="D3" s="19"/>
      <c r="E3" s="19"/>
      <c r="F3" s="19"/>
      <c r="G3" s="19"/>
    </row>
    <row r="4" spans="1:7">
      <c r="A4" s="19" t="s">
        <v>8</v>
      </c>
      <c r="B4" s="19"/>
      <c r="C4" s="19"/>
      <c r="D4" s="19"/>
      <c r="E4" s="19"/>
      <c r="F4" s="19"/>
      <c r="G4" s="19"/>
    </row>
    <row r="6" spans="1:7" ht="30">
      <c r="A6" s="6" t="s">
        <v>0</v>
      </c>
      <c r="B6" s="11" t="s">
        <v>1</v>
      </c>
      <c r="C6" s="10" t="s">
        <v>9</v>
      </c>
      <c r="D6" s="10" t="s">
        <v>10</v>
      </c>
      <c r="E6" s="6" t="s">
        <v>2</v>
      </c>
      <c r="F6" s="7" t="s">
        <v>4</v>
      </c>
      <c r="G6" s="7" t="s">
        <v>5</v>
      </c>
    </row>
    <row r="7" spans="1:7" ht="216.75">
      <c r="A7" s="6">
        <v>1</v>
      </c>
      <c r="B7" s="12" t="s">
        <v>11</v>
      </c>
      <c r="C7" s="2">
        <v>10</v>
      </c>
      <c r="D7" s="2">
        <v>1</v>
      </c>
      <c r="E7" s="2" t="s">
        <v>3</v>
      </c>
      <c r="F7" s="3">
        <v>309.08999999999997</v>
      </c>
      <c r="G7" s="9">
        <f>F7*C7</f>
        <v>3090.8999999999996</v>
      </c>
    </row>
    <row r="8" spans="1:7" ht="30">
      <c r="A8" s="6" t="s">
        <v>0</v>
      </c>
      <c r="B8" s="11" t="s">
        <v>1</v>
      </c>
      <c r="C8" s="10" t="s">
        <v>9</v>
      </c>
      <c r="D8" s="10" t="s">
        <v>10</v>
      </c>
      <c r="E8" s="6" t="s">
        <v>2</v>
      </c>
      <c r="F8" s="7" t="s">
        <v>4</v>
      </c>
      <c r="G8" s="7" t="s">
        <v>5</v>
      </c>
    </row>
    <row r="9" spans="1:7" ht="165.75">
      <c r="A9" s="6">
        <v>2</v>
      </c>
      <c r="B9" s="13" t="s">
        <v>14</v>
      </c>
      <c r="C9" s="2">
        <v>2</v>
      </c>
      <c r="D9" s="2">
        <v>1</v>
      </c>
      <c r="E9" s="2" t="s">
        <v>3</v>
      </c>
      <c r="F9" s="3">
        <v>1887.67</v>
      </c>
      <c r="G9" s="9">
        <f>F9*C9</f>
        <v>3775.34</v>
      </c>
    </row>
    <row r="10" spans="1:7">
      <c r="A10" s="20" t="s">
        <v>6</v>
      </c>
      <c r="B10" s="21"/>
      <c r="C10" s="20"/>
      <c r="D10" s="20"/>
      <c r="E10" s="20"/>
      <c r="F10" s="20"/>
      <c r="G10" s="5">
        <f>SUM(G7,G9)</f>
        <v>6866.24</v>
      </c>
    </row>
    <row r="11" spans="1:7">
      <c r="A11" s="15"/>
      <c r="B11" s="15"/>
      <c r="C11" s="15"/>
      <c r="D11" s="15"/>
      <c r="E11" s="15"/>
      <c r="F11" s="15"/>
      <c r="G11" s="16"/>
    </row>
    <row r="12" spans="1:7">
      <c r="A12" s="17" t="s">
        <v>13</v>
      </c>
      <c r="B12" s="17"/>
      <c r="C12" s="17"/>
      <c r="D12" s="17"/>
      <c r="E12" s="17"/>
      <c r="F12" s="17"/>
      <c r="G12" s="17"/>
    </row>
    <row r="17" spans="7:7">
      <c r="G17" s="14"/>
    </row>
    <row r="18" spans="7:7">
      <c r="G18" s="14"/>
    </row>
  </sheetData>
  <mergeCells count="5">
    <mergeCell ref="A12:G12"/>
    <mergeCell ref="A1:G2"/>
    <mergeCell ref="A3:G3"/>
    <mergeCell ref="A4:G4"/>
    <mergeCell ref="A10:F10"/>
  </mergeCells>
  <phoneticPr fontId="0" type="noConversion"/>
  <pageMargins left="0.511811024" right="0.511811024" top="0.78740157499999996" bottom="0.78740157499999996" header="0.31496062000000002" footer="0.31496062000000002"/>
  <pageSetup paperSize="9" fitToHeight="0" orientation="landscape" horizontalDpi="4294967294" verticalDpi="4294967294" r:id="rId1"/>
  <headerFooter>
    <oddFooter>&amp;RRafael Martins Gomes Nascimento
Analista Judiciário - Apoio Especializado Área Engenharia Elétrica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Plan2</vt:lpstr>
      <vt:lpstr>Plan2!Area_de_impressao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2017-01-24T13:35:11Z</dcterms:modified>
</cp:coreProperties>
</file>